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csc02\SACAC\CHCSACAC\Docs\2026\PROPIS\IDI POH-MX-IDI-2026-001 EQUIP RADIOLOGIA I ADEQUACIÓ SALA\"/>
    </mc:Choice>
  </mc:AlternateContent>
  <xr:revisionPtr revIDLastSave="0" documentId="13_ncr:1_{33BF990C-A892-4386-8FFD-AE6DF297943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II - Valorables.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5" i="3" l="1"/>
  <c r="A40" i="3"/>
  <c r="A36" i="3"/>
  <c r="A31" i="3" l="1"/>
  <c r="A20" i="3"/>
  <c r="A13" i="3"/>
  <c r="A45" i="3" l="1"/>
  <c r="A28" i="3"/>
  <c r="A9" i="3"/>
  <c r="A8" i="3" l="1"/>
  <c r="A7" i="3" s="1"/>
</calcChain>
</file>

<file path=xl/sharedStrings.xml><?xml version="1.0" encoding="utf-8"?>
<sst xmlns="http://schemas.openxmlformats.org/spreadsheetml/2006/main" count="68" uniqueCount="65">
  <si>
    <t>Criteri avaluació</t>
  </si>
  <si>
    <t>Dada</t>
  </si>
  <si>
    <t>Índex</t>
  </si>
  <si>
    <t>GRUP 1 Configuració bàsica</t>
  </si>
  <si>
    <t>Característiques a valorar</t>
  </si>
  <si>
    <t>Taula per a pacient</t>
  </si>
  <si>
    <t>Generador de Raig X</t>
  </si>
  <si>
    <t>Tub de Raig X</t>
  </si>
  <si>
    <t>Sistema de Telemetries</t>
  </si>
  <si>
    <t>Estació d'adquisició i aplicacions clíniques</t>
  </si>
  <si>
    <t>EMPRESA</t>
  </si>
  <si>
    <t>NIF</t>
  </si>
  <si>
    <t>Correu electrònic</t>
  </si>
  <si>
    <t>Nota: en la columna "Requeriments" s'indica si és característica d'exclusió o criteri d'adjudicació amb el valor màxim, en la columna "dada", l'empresa indicarà si /no o la dada demanada i a la columna "Índex", cal indicar la ubicació exacta a la documentació aportada (full, apartat, etc.) on es troben les característiques tècniques així com, si es requereix, el servei tècnic i les condicions de manteniment.</t>
  </si>
  <si>
    <t xml:space="preserve">Índex </t>
  </si>
  <si>
    <t>Prestacions tècniques i funcionals</t>
  </si>
  <si>
    <t>Bucky vertical</t>
  </si>
  <si>
    <t>GRUP 2.   Servei tècnic</t>
  </si>
  <si>
    <r>
      <t xml:space="preserve">Màxim corrent del tub de Raig X de 80 kV (mA). </t>
    </r>
    <r>
      <rPr>
        <b/>
        <sz val="10"/>
        <color theme="1"/>
        <rFont val="Calibri"/>
        <family val="2"/>
        <scheme val="minor"/>
      </rPr>
      <t xml:space="preserve">Criteri directament proporcional. </t>
    </r>
  </si>
  <si>
    <r>
      <t xml:space="preserve">Reixetes antidifusores a la taula i bucky vertical de tipus oscil·lant amb extracció motoritzada. </t>
    </r>
    <r>
      <rPr>
        <b/>
        <sz val="10"/>
        <color theme="1"/>
        <rFont val="Calibri"/>
        <family val="2"/>
        <scheme val="minor"/>
      </rPr>
      <t>Criteri SI - NO.</t>
    </r>
  </si>
  <si>
    <r>
      <t xml:space="preserve">Major nombre de focus en el Tub de Raigs X &gt; 2. </t>
    </r>
    <r>
      <rPr>
        <b/>
        <sz val="10"/>
        <color theme="1"/>
        <rFont val="Calibri"/>
        <family val="2"/>
        <scheme val="minor"/>
      </rPr>
      <t>Criteri directament proporcional.</t>
    </r>
  </si>
  <si>
    <r>
      <t xml:space="preserve">Capacitat tèrmica del conjunt d’ànode/cuirassa &gt; 2.300.000 HU. </t>
    </r>
    <r>
      <rPr>
        <b/>
        <sz val="10"/>
        <color theme="1"/>
        <rFont val="Calibri"/>
        <family val="2"/>
        <scheme val="minor"/>
      </rPr>
      <t>Criteri directament proporcional.</t>
    </r>
  </si>
  <si>
    <r>
      <t xml:space="preserve">Revisió de les imatges radiogràfiques adquirides a la pantalla del propi capçal del tub. </t>
    </r>
    <r>
      <rPr>
        <b/>
        <sz val="10"/>
        <color theme="1"/>
        <rFont val="Calibri"/>
        <family val="2"/>
        <scheme val="minor"/>
      </rPr>
      <t>Criteri SI – NO.</t>
    </r>
  </si>
  <si>
    <r>
      <t xml:space="preserve">Comandament de mà per al control de moviment de la taula, addicional als comandaments de pedal. </t>
    </r>
    <r>
      <rPr>
        <b/>
        <sz val="10"/>
        <color theme="1"/>
        <rFont val="Calibri"/>
        <family val="2"/>
        <scheme val="minor"/>
      </rPr>
      <t>Criteri SI - NO</t>
    </r>
    <r>
      <rPr>
        <sz val="10"/>
        <color theme="1"/>
        <rFont val="Calibri"/>
        <family val="2"/>
        <scheme val="minor"/>
      </rPr>
      <t>.</t>
    </r>
  </si>
  <si>
    <r>
      <t>Compartimentació integrada per a l’emmagatzematge segur de les reixetes antidifusores mentre no es troben en ús.</t>
    </r>
    <r>
      <rPr>
        <b/>
        <sz val="10"/>
        <color theme="1"/>
        <rFont val="Calibri"/>
        <family val="2"/>
        <scheme val="minor"/>
      </rPr>
      <t xml:space="preserve"> Criteri SI - NO.</t>
    </r>
  </si>
  <si>
    <r>
      <t xml:space="preserve">Opció de simulació sense radiació prèvia al tret. </t>
    </r>
    <r>
      <rPr>
        <b/>
        <sz val="10"/>
        <color rgb="FF000000"/>
        <rFont val="Calibri"/>
        <family val="2"/>
        <scheme val="minor"/>
      </rPr>
      <t>Criteri SI - NO.</t>
    </r>
  </si>
  <si>
    <r>
      <t xml:space="preserve">Es valorarà els majors resultats DQE (%) (Detective Quantum Efficiency). </t>
    </r>
    <r>
      <rPr>
        <b/>
        <sz val="10"/>
        <color rgb="FF000000"/>
        <rFont val="Calibri"/>
        <family val="2"/>
        <scheme val="minor"/>
      </rPr>
      <t>Criteri directament proporcional.</t>
    </r>
  </si>
  <si>
    <r>
      <t xml:space="preserve">Es valorarà la menor grandària de píxel (μm). </t>
    </r>
    <r>
      <rPr>
        <b/>
        <sz val="10"/>
        <color rgb="FF000000"/>
        <rFont val="Calibri"/>
        <family val="2"/>
        <scheme val="minor"/>
      </rPr>
      <t>Criteri inversament proporcional.</t>
    </r>
  </si>
  <si>
    <r>
      <t>Àrea efectiva del detector més gran en 43 x 43, (en cm2).</t>
    </r>
    <r>
      <rPr>
        <b/>
        <sz val="10"/>
        <color rgb="FF000000"/>
        <rFont val="Calibri"/>
        <family val="2"/>
        <scheme val="minor"/>
      </rPr>
      <t xml:space="preserve"> Criteri directament proporcional.    </t>
    </r>
    <r>
      <rPr>
        <sz val="10"/>
        <color rgb="FF000000"/>
        <rFont val="Calibri"/>
        <family val="2"/>
        <scheme val="minor"/>
      </rPr>
      <t xml:space="preserve"> </t>
    </r>
  </si>
  <si>
    <r>
      <t xml:space="preserve">Es valorarà el menor pes (kg) del detector WiFi incloent-hi les bateries. </t>
    </r>
    <r>
      <rPr>
        <b/>
        <sz val="10"/>
        <color rgb="FF000000"/>
        <rFont val="Calibri"/>
        <family val="2"/>
        <scheme val="minor"/>
      </rPr>
      <t>Criteri inversament proporcional.</t>
    </r>
  </si>
  <si>
    <r>
      <t xml:space="preserve">Integració/explotació de taxa de rebuig de trets. Programari de control de qualitat i reducció de dosi. Detallar els paràmetres que reporta, informes, tipus d'accés i exportació d'informes a altres entorns. </t>
    </r>
    <r>
      <rPr>
        <b/>
        <sz val="10"/>
        <color rgb="FF000000"/>
        <rFont val="Calibri"/>
        <family val="2"/>
        <scheme val="minor"/>
      </rPr>
      <t>Criteri SI - NO.</t>
    </r>
  </si>
  <si>
    <r>
      <t xml:space="preserve">Perfil professional, qualificació del personal del servei tècnic (els licitadors hauran d’adjuntar certificació en cas de formació professional, graus/llicenciatures/diplomatures, màsters, postgraus i doctorats, mitjançant la presentació del títol propi de l’ens emissor o el títol oficial en el cas de les titulacions oficials. En cas de no aportar aquesta documentació, s’atorgaran 0 punts en aquest apartat.  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</si>
  <si>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Per a cada enginyer amb dedicació &gt; 50% de treball a donar servei tècnic a equips de  radiologia s’atorgaran 0.5 punts fins a un màxim de </t>
    </r>
    <r>
      <rPr>
        <b/>
        <sz val="10"/>
        <color rgb="FF000000"/>
        <rFont val="Calibri"/>
        <family val="2"/>
        <scheme val="minor"/>
      </rPr>
      <t>1,5 punt.</t>
    </r>
  </si>
  <si>
    <r>
      <t xml:space="preserve">Per a cada tècnic amb FPII o equivalent amb dedicació &gt; 50% de treball a donar servei tècnic a equips de radiologia s’atorgaran 0.25 punts fins a un màxim de </t>
    </r>
    <r>
      <rPr>
        <b/>
        <sz val="10"/>
        <color rgb="FF000000"/>
        <rFont val="Calibri"/>
        <family val="2"/>
        <scheme val="minor"/>
      </rPr>
      <t>0,5 punts.</t>
    </r>
  </si>
  <si>
    <r>
      <t xml:space="preserve">Formació tècnica en radiologia digital de l’equip tècnic (historial de cursos tècnics; els licitadors hauran d’adjuntar certificació d’assistència cursos emès per l’organisme per a la seva acreditació).  En cas de no aportar aquesta documentació, s’atorgaran 0 punts en aquest apartat. 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</si>
  <si>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Un o més tècnics amb formació específica en l'equip objecte de l’oferta tècnica de la licitació, </t>
    </r>
    <r>
      <rPr>
        <b/>
        <sz val="10"/>
        <color rgb="FF000000"/>
        <rFont val="Calibri"/>
        <family val="2"/>
        <scheme val="minor"/>
      </rPr>
      <t xml:space="preserve">1 punts. </t>
    </r>
  </si>
  <si>
    <r>
      <t>Un o més tècnics amb formació en equips de radiologia digital,</t>
    </r>
    <r>
      <rPr>
        <b/>
        <sz val="10"/>
        <color rgb="FF000000"/>
        <rFont val="Calibri"/>
        <family val="2"/>
        <scheme val="minor"/>
      </rPr>
      <t xml:space="preserve"> 0,5 punt. </t>
    </r>
  </si>
  <si>
    <r>
      <t>Nre. de tècnics amb dedicació de &gt; 50 % del temps de treball a donar servei tècnic a equips de radiologia digital a un temps màxim d'1,5 hores. </t>
    </r>
    <r>
      <rPr>
        <b/>
        <sz val="10"/>
        <color rgb="FF000000"/>
        <rFont val="Calibri"/>
        <family val="2"/>
        <scheme val="minor"/>
      </rPr>
      <t>Valoració SI-NO.</t>
    </r>
  </si>
  <si>
    <r>
      <t>Tres tècnics o més, </t>
    </r>
    <r>
      <rPr>
        <b/>
        <sz val="10"/>
        <color rgb="FF000000"/>
        <rFont val="Calibri"/>
        <family val="2"/>
        <scheme val="minor"/>
      </rPr>
      <t>1,5 punts. </t>
    </r>
  </si>
  <si>
    <r>
      <t xml:space="preserve">Dos tècnics, </t>
    </r>
    <r>
      <rPr>
        <b/>
        <sz val="10"/>
        <color rgb="FF000000"/>
        <rFont val="Calibri"/>
        <family val="2"/>
        <scheme val="minor"/>
      </rPr>
      <t>0,5 punt. </t>
    </r>
  </si>
  <si>
    <r>
      <t xml:space="preserve">Un tècnic, </t>
    </r>
    <r>
      <rPr>
        <b/>
        <sz val="10"/>
        <color rgb="FF000000"/>
        <rFont val="Calibri"/>
        <family val="2"/>
        <scheme val="minor"/>
      </rPr>
      <t>0,25 punts. </t>
    </r>
  </si>
  <si>
    <r>
      <t>Suport tècnic, especialista en radiologia digital i amb dedicació del  100% del temps de treball a donar suport telefònic i/o sobre el terreny.</t>
    </r>
    <r>
      <rPr>
        <b/>
        <sz val="10"/>
        <color rgb="FF000000"/>
        <rFont val="Calibri"/>
        <family val="2"/>
        <scheme val="minor"/>
      </rPr>
      <t xml:space="preserve"> Valoració SI-NO.</t>
    </r>
  </si>
  <si>
    <r>
      <t xml:space="preserve">Sistema de diagnòstic remot amb suport tècnic en línia i via internet.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</si>
  <si>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Sistema de registre d'incidències i traçabilitat del servei tècnic via GMAO.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</si>
  <si>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Garantia de temps d'utilització de l'equip &gt; 96%/any durant el termini de garantia i extensió de garantia.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</si>
  <si>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Garantia de disponibilitat de recanvis &lt; 24 hores.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</si>
  <si>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Curs de formació a diferents professionals tècnics, assistencials i de manteniment, addicional al previst a l’apartat 3.2 del Plec de Prescripcions Tècniques. </t>
    </r>
    <r>
      <rPr>
        <b/>
        <sz val="10"/>
        <color rgb="FF000000"/>
        <rFont val="Calibri"/>
        <family val="2"/>
        <scheme val="minor"/>
      </rPr>
      <t>Valoració SI-NO.</t>
    </r>
  </si>
  <si>
    <r>
      <t xml:space="preserve">Màxim d'hores de formació per a les aplicacions presencials. </t>
    </r>
    <r>
      <rPr>
        <b/>
        <sz val="10"/>
        <color rgb="FF000000"/>
        <rFont val="Calibri"/>
        <family val="2"/>
        <scheme val="minor"/>
      </rPr>
      <t>Valoració directament proporcional.</t>
    </r>
  </si>
  <si>
    <t>Equip de radiologia convencional</t>
  </si>
  <si>
    <r>
      <t xml:space="preserve">Capacitat de càrrega de la taula en mode dinàmic </t>
    </r>
    <r>
      <rPr>
        <sz val="10"/>
        <color theme="1"/>
        <rFont val="Calibri"/>
        <family val="2"/>
      </rPr>
      <t>≥</t>
    </r>
    <r>
      <rPr>
        <sz val="10"/>
        <color theme="1"/>
        <rFont val="Calibri"/>
        <family val="2"/>
        <scheme val="minor"/>
      </rPr>
      <t xml:space="preserve"> 300 Kg. </t>
    </r>
    <r>
      <rPr>
        <b/>
        <sz val="10"/>
        <color theme="1"/>
        <rFont val="Calibri"/>
        <family val="2"/>
        <scheme val="minor"/>
      </rPr>
      <t>Criteri directament proporcional.</t>
    </r>
  </si>
  <si>
    <t>Detector Digital Bucky Mural</t>
  </si>
  <si>
    <r>
      <t xml:space="preserve">Capacitat tèrmica de l'ànode &gt; 300.000 HU. </t>
    </r>
    <r>
      <rPr>
        <b/>
        <sz val="10"/>
        <color theme="1"/>
        <rFont val="Calibri"/>
        <family val="2"/>
        <scheme val="minor"/>
      </rPr>
      <t>Criteri directament proporcional.</t>
    </r>
  </si>
  <si>
    <r>
      <t xml:space="preserve">Temps total d’adquisició amb 3 trets de menys de 15 segons. </t>
    </r>
    <r>
      <rPr>
        <b/>
        <sz val="10"/>
        <color rgb="FF000000"/>
        <rFont val="Calibri"/>
        <family val="2"/>
        <scheme val="minor"/>
      </rPr>
      <t>Criteri inversament proporcional.</t>
    </r>
  </si>
  <si>
    <r>
      <t xml:space="preserve">Capacitat de càrrega de la taula en mode estàtic &gt; 300 Kg. </t>
    </r>
    <r>
      <rPr>
        <b/>
        <sz val="10"/>
        <color theme="1"/>
        <rFont val="Calibri"/>
        <family val="2"/>
        <scheme val="minor"/>
      </rPr>
      <t>Criteri directament proporcional.</t>
    </r>
  </si>
  <si>
    <r>
      <t xml:space="preserve">Distància des del centre del detector del Bucky vertical al terra </t>
    </r>
    <r>
      <rPr>
        <sz val="10"/>
        <color rgb="FF000000"/>
        <rFont val="Calibri"/>
        <family val="2"/>
      </rPr>
      <t>≤</t>
    </r>
    <r>
      <rPr>
        <sz val="10"/>
        <color rgb="FF000000"/>
        <rFont val="Calibri"/>
        <family val="2"/>
        <scheme val="minor"/>
      </rPr>
      <t xml:space="preserve"> 30cm. </t>
    </r>
    <r>
      <rPr>
        <b/>
        <sz val="10"/>
        <color rgb="FF000000"/>
        <rFont val="Calibri"/>
        <family val="2"/>
        <scheme val="minor"/>
      </rPr>
      <t>Criteri inversament proporcional.</t>
    </r>
  </si>
  <si>
    <r>
      <t xml:space="preserve">Matriu &gt; 2000x2000 píxels. </t>
    </r>
    <r>
      <rPr>
        <b/>
        <sz val="10"/>
        <color rgb="FF000000"/>
        <rFont val="Calibri"/>
        <family val="2"/>
        <scheme val="minor"/>
      </rPr>
      <t>Criteri directament proporcional.</t>
    </r>
  </si>
  <si>
    <r>
      <t xml:space="preserve">Tamany del monitor de gestió &gt;23". </t>
    </r>
    <r>
      <rPr>
        <b/>
        <sz val="10"/>
        <color rgb="FF000000"/>
        <rFont val="Calibri"/>
        <family val="2"/>
        <scheme val="minor"/>
      </rPr>
      <t xml:space="preserve">Criteri directament proporcional. </t>
    </r>
  </si>
  <si>
    <r>
      <t xml:space="preserve">Taxa de disipació tèrmica màxima de l'ànode &gt; 100.000 HU/min. </t>
    </r>
    <r>
      <rPr>
        <b/>
        <sz val="10"/>
        <color theme="1"/>
        <rFont val="Calibri"/>
        <family val="2"/>
        <scheme val="minor"/>
      </rPr>
      <t>Criteri directament proporcional.</t>
    </r>
  </si>
  <si>
    <t>Detector Digital Wifi</t>
  </si>
  <si>
    <t>POH-MX-IDI-2026-001</t>
  </si>
  <si>
    <r>
      <t xml:space="preserve">Col·limació de l'àrea d'exposició de forma tàctil sobre la imatge de la càmera en viu i tant a la pantalla del capçal del tub com a la pantalla de la sala de control. </t>
    </r>
    <r>
      <rPr>
        <b/>
        <sz val="10"/>
        <color theme="1"/>
        <rFont val="Calibri"/>
        <family val="2"/>
        <scheme val="minor"/>
      </rPr>
      <t>Criteri SI – NO.</t>
    </r>
  </si>
  <si>
    <r>
      <t xml:space="preserve">Pantalla tàctil del monitor de gestió DICOM Compliance (adjuntar certificat de característiques). </t>
    </r>
    <r>
      <rPr>
        <b/>
        <sz val="10"/>
        <color rgb="FF000000"/>
        <rFont val="Calibri"/>
        <family val="2"/>
        <scheme val="minor"/>
      </rPr>
      <t>Criteri SI - NO.</t>
    </r>
  </si>
  <si>
    <r>
      <t xml:space="preserve">Superposició virtual de les càmeres d'ionització en temps real sobre la imatge adquirida amb la càmera de l'equip en qualsevol tipus d'exploració. Es visualitzará a la pantalla de sala de control i a pantalla del tub de l'equip </t>
    </r>
    <r>
      <rPr>
        <b/>
        <sz val="10"/>
        <color rgb="FF000000"/>
        <rFont val="Calibri"/>
        <family val="2"/>
        <scheme val="minor"/>
      </rPr>
      <t>Criteri SI - NO</t>
    </r>
  </si>
  <si>
    <r>
      <t xml:space="preserve">Nombre de cambres d’ionització, tan a taula com al bucky mural &gt; 4. </t>
    </r>
    <r>
      <rPr>
        <b/>
        <sz val="10"/>
        <color theme="1"/>
        <rFont val="Calibri"/>
        <family val="2"/>
        <scheme val="minor"/>
      </rPr>
      <t>Criteri directament proporcional.</t>
    </r>
  </si>
  <si>
    <r>
      <t xml:space="preserve">Moviment longitudinal del tauler flotant </t>
    </r>
    <r>
      <rPr>
        <sz val="10"/>
        <color theme="1"/>
        <rFont val="Calibri"/>
        <family val="2"/>
      </rPr>
      <t xml:space="preserve">≥ 55 </t>
    </r>
    <r>
      <rPr>
        <sz val="10"/>
        <color theme="1"/>
        <rFont val="Calibri"/>
        <family val="2"/>
        <scheme val="minor"/>
      </rPr>
      <t xml:space="preserve">cm, en ambdues direccions. </t>
    </r>
    <r>
      <rPr>
        <b/>
        <sz val="10"/>
        <color theme="1"/>
        <rFont val="Calibri"/>
        <family val="2"/>
        <scheme val="minor"/>
      </rPr>
      <t xml:space="preserve">Criteri directament proporcional.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</si>
</sst>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sz val="10"/>
      <color theme="3" tint="0.3999755851924192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B9CDE5"/>
      </patternFill>
    </fill>
    <fill>
      <patternFill patternType="solid">
        <fgColor theme="4" tint="0.59999389629810485"/>
        <bgColor rgb="FFB4C6E7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5" fillId="0" borderId="2" xfId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4" fillId="3" borderId="1" xfId="1" applyFont="1" applyFill="1" applyBorder="1" applyAlignment="1">
      <alignment vertical="center"/>
    </xf>
    <xf numFmtId="0" fontId="7" fillId="4" borderId="2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5" fillId="4" borderId="2" xfId="1" applyFont="1" applyFill="1" applyBorder="1" applyAlignment="1">
      <alignment vertical="center"/>
    </xf>
    <xf numFmtId="0" fontId="4" fillId="4" borderId="2" xfId="1" applyFont="1" applyFill="1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justify" vertical="center"/>
    </xf>
    <xf numFmtId="0" fontId="10" fillId="2" borderId="1" xfId="0" applyFont="1" applyFill="1" applyBorder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8" fillId="5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center" vertical="center" wrapText="1"/>
    </xf>
    <xf numFmtId="0" fontId="8" fillId="6" borderId="1" xfId="1" applyFont="1" applyFill="1" applyBorder="1" applyAlignment="1">
      <alignment horizontal="right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center"/>
    </xf>
    <xf numFmtId="0" fontId="5" fillId="3" borderId="2" xfId="1" applyFont="1" applyFill="1" applyBorder="1" applyAlignment="1">
      <alignment vertical="center"/>
    </xf>
    <xf numFmtId="0" fontId="2" fillId="3" borderId="1" xfId="1" applyFont="1" applyFill="1" applyBorder="1" applyAlignment="1" applyProtection="1">
      <alignment horizontal="left" vertical="center" wrapText="1"/>
      <protection locked="0"/>
    </xf>
    <xf numFmtId="0" fontId="3" fillId="3" borderId="1" xfId="1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4" fillId="3" borderId="2" xfId="1" applyFont="1" applyFill="1" applyBorder="1" applyAlignment="1">
      <alignment vertical="center"/>
    </xf>
    <xf numFmtId="0" fontId="8" fillId="3" borderId="1" xfId="0" applyFont="1" applyFill="1" applyBorder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justify" vertical="center"/>
    </xf>
    <xf numFmtId="0" fontId="12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0" borderId="1" xfId="1" applyFont="1" applyBorder="1" applyAlignment="1" applyProtection="1">
      <alignment horizontal="left" vertical="center" wrapText="1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9F3F1-553A-43AB-801C-CAB62266E552}">
  <dimension ref="A1:D62"/>
  <sheetViews>
    <sheetView tabSelected="1" topLeftCell="A45" zoomScale="136" zoomScaleNormal="136" zoomScaleSheetLayoutView="100" workbookViewId="0">
      <selection activeCell="B52" sqref="B52"/>
    </sheetView>
  </sheetViews>
  <sheetFormatPr baseColWidth="10" defaultColWidth="11.44140625" defaultRowHeight="14.4" x14ac:dyDescent="0.3"/>
  <cols>
    <col min="1" max="1" width="15.44140625" style="4" customWidth="1"/>
    <col min="2" max="2" width="92.88671875" style="1" customWidth="1"/>
    <col min="3" max="3" width="5.109375" style="1" customWidth="1"/>
    <col min="4" max="4" width="5.44140625" style="2" bestFit="1" customWidth="1"/>
    <col min="5" max="16384" width="11.44140625" style="1"/>
  </cols>
  <sheetData>
    <row r="1" spans="1:4" ht="56.4" customHeight="1" x14ac:dyDescent="0.3">
      <c r="A1" s="49" t="s">
        <v>48</v>
      </c>
      <c r="B1" s="49"/>
      <c r="C1" s="49"/>
      <c r="D1" s="49"/>
    </row>
    <row r="2" spans="1:4" ht="25.5" customHeight="1" x14ac:dyDescent="0.3">
      <c r="A2" s="53" t="s">
        <v>59</v>
      </c>
      <c r="B2" s="11" t="s">
        <v>10</v>
      </c>
      <c r="C2" s="56"/>
      <c r="D2" s="56"/>
    </row>
    <row r="3" spans="1:4" x14ac:dyDescent="0.3">
      <c r="A3" s="54"/>
      <c r="B3" s="11" t="s">
        <v>11</v>
      </c>
      <c r="C3" s="56"/>
      <c r="D3" s="56"/>
    </row>
    <row r="4" spans="1:4" x14ac:dyDescent="0.3">
      <c r="A4" s="54"/>
      <c r="B4" s="11" t="s">
        <v>12</v>
      </c>
      <c r="C4" s="56"/>
      <c r="D4" s="56"/>
    </row>
    <row r="5" spans="1:4" ht="54" customHeight="1" x14ac:dyDescent="0.3">
      <c r="A5" s="55"/>
      <c r="B5" s="50" t="s">
        <v>13</v>
      </c>
      <c r="C5" s="51"/>
      <c r="D5" s="52"/>
    </row>
    <row r="6" spans="1:4" x14ac:dyDescent="0.3">
      <c r="A6" s="30" t="s">
        <v>0</v>
      </c>
      <c r="B6" s="31" t="s">
        <v>15</v>
      </c>
      <c r="C6" s="32" t="s">
        <v>1</v>
      </c>
      <c r="D6" s="31" t="s">
        <v>14</v>
      </c>
    </row>
    <row r="7" spans="1:4" x14ac:dyDescent="0.3">
      <c r="A7" s="33">
        <f>A8+A45</f>
        <v>52</v>
      </c>
      <c r="B7" s="33" t="s">
        <v>4</v>
      </c>
      <c r="C7" s="34" t="s">
        <v>1</v>
      </c>
      <c r="D7" s="35" t="s">
        <v>2</v>
      </c>
    </row>
    <row r="8" spans="1:4" x14ac:dyDescent="0.3">
      <c r="A8" s="36">
        <f>A9+A13+A20+A25+A28+A31+A36+A40</f>
        <v>45</v>
      </c>
      <c r="B8" s="36" t="s">
        <v>3</v>
      </c>
      <c r="C8" s="37"/>
      <c r="D8" s="35"/>
    </row>
    <row r="9" spans="1:4" x14ac:dyDescent="0.3">
      <c r="A9" s="36">
        <f>A10+A11+A12</f>
        <v>8</v>
      </c>
      <c r="B9" s="38" t="s">
        <v>6</v>
      </c>
      <c r="C9" s="37"/>
      <c r="D9" s="35"/>
    </row>
    <row r="10" spans="1:4" x14ac:dyDescent="0.3">
      <c r="A10" s="15">
        <v>2</v>
      </c>
      <c r="B10" s="16" t="s">
        <v>18</v>
      </c>
      <c r="C10" s="10"/>
      <c r="D10" s="35"/>
    </row>
    <row r="11" spans="1:4" ht="15" customHeight="1" x14ac:dyDescent="0.3">
      <c r="A11" s="17">
        <v>4</v>
      </c>
      <c r="B11" s="16" t="s">
        <v>63</v>
      </c>
      <c r="C11" s="12"/>
      <c r="D11" s="43"/>
    </row>
    <row r="12" spans="1:4" ht="15" customHeight="1" x14ac:dyDescent="0.3">
      <c r="A12" s="17">
        <v>2</v>
      </c>
      <c r="B12" s="16" t="s">
        <v>19</v>
      </c>
      <c r="C12" s="12"/>
      <c r="D12" s="43"/>
    </row>
    <row r="13" spans="1:4" ht="15" customHeight="1" x14ac:dyDescent="0.3">
      <c r="A13" s="39">
        <f>A14+A15+A18+A19+A16+A17</f>
        <v>10</v>
      </c>
      <c r="B13" s="40" t="s">
        <v>7</v>
      </c>
      <c r="C13" s="41"/>
      <c r="D13" s="42"/>
    </row>
    <row r="14" spans="1:4" x14ac:dyDescent="0.3">
      <c r="A14" s="17">
        <v>2</v>
      </c>
      <c r="B14" s="16" t="s">
        <v>20</v>
      </c>
      <c r="C14" s="5"/>
      <c r="D14" s="43"/>
    </row>
    <row r="15" spans="1:4" x14ac:dyDescent="0.3">
      <c r="A15" s="17">
        <v>1</v>
      </c>
      <c r="B15" s="16" t="s">
        <v>21</v>
      </c>
      <c r="C15" s="5"/>
      <c r="D15" s="43"/>
    </row>
    <row r="16" spans="1:4" x14ac:dyDescent="0.3">
      <c r="A16" s="17">
        <v>1</v>
      </c>
      <c r="B16" s="16" t="s">
        <v>51</v>
      </c>
      <c r="C16" s="5"/>
      <c r="D16" s="43"/>
    </row>
    <row r="17" spans="1:4" x14ac:dyDescent="0.3">
      <c r="A17" s="17">
        <v>1</v>
      </c>
      <c r="B17" s="16" t="s">
        <v>57</v>
      </c>
      <c r="C17" s="5"/>
      <c r="D17" s="43"/>
    </row>
    <row r="18" spans="1:4" x14ac:dyDescent="0.3">
      <c r="A18" s="17">
        <v>1.5</v>
      </c>
      <c r="B18" s="16" t="s">
        <v>22</v>
      </c>
      <c r="C18" s="5"/>
      <c r="D18" s="43"/>
    </row>
    <row r="19" spans="1:4" ht="27.6" x14ac:dyDescent="0.3">
      <c r="A19" s="17">
        <v>3.5</v>
      </c>
      <c r="B19" s="16" t="s">
        <v>60</v>
      </c>
      <c r="C19" s="5"/>
      <c r="D19" s="43"/>
    </row>
    <row r="20" spans="1:4" x14ac:dyDescent="0.3">
      <c r="A20" s="39">
        <f>A21+A23+A24+A22</f>
        <v>6</v>
      </c>
      <c r="B20" s="40" t="s">
        <v>5</v>
      </c>
      <c r="C20" s="45"/>
      <c r="D20" s="9"/>
    </row>
    <row r="21" spans="1:4" x14ac:dyDescent="0.3">
      <c r="A21" s="17">
        <v>1</v>
      </c>
      <c r="B21" s="18" t="s">
        <v>49</v>
      </c>
      <c r="C21" s="8"/>
      <c r="D21" s="9"/>
    </row>
    <row r="22" spans="1:4" x14ac:dyDescent="0.3">
      <c r="A22" s="17">
        <v>1</v>
      </c>
      <c r="B22" s="18" t="s">
        <v>53</v>
      </c>
      <c r="C22" s="8"/>
      <c r="D22" s="9"/>
    </row>
    <row r="23" spans="1:4" ht="27.6" x14ac:dyDescent="0.3">
      <c r="A23" s="17">
        <v>1</v>
      </c>
      <c r="B23" s="18" t="s">
        <v>23</v>
      </c>
      <c r="C23" s="5"/>
      <c r="D23" s="43"/>
    </row>
    <row r="24" spans="1:4" x14ac:dyDescent="0.3">
      <c r="A24" s="17">
        <v>3</v>
      </c>
      <c r="B24" s="18" t="s">
        <v>64</v>
      </c>
      <c r="C24" s="5"/>
      <c r="D24" s="43"/>
    </row>
    <row r="25" spans="1:4" x14ac:dyDescent="0.3">
      <c r="A25" s="39">
        <f>SUM(A26:A27)</f>
        <v>4</v>
      </c>
      <c r="B25" s="40" t="s">
        <v>16</v>
      </c>
      <c r="C25" s="45"/>
      <c r="D25" s="9"/>
    </row>
    <row r="26" spans="1:4" ht="27.6" x14ac:dyDescent="0.3">
      <c r="A26" s="19">
        <v>2</v>
      </c>
      <c r="B26" s="20" t="s">
        <v>24</v>
      </c>
      <c r="C26" s="13"/>
      <c r="D26" s="9"/>
    </row>
    <row r="27" spans="1:4" x14ac:dyDescent="0.3">
      <c r="A27" s="19">
        <v>2</v>
      </c>
      <c r="B27" s="21" t="s">
        <v>54</v>
      </c>
      <c r="C27" s="13"/>
      <c r="D27" s="9"/>
    </row>
    <row r="28" spans="1:4" x14ac:dyDescent="0.3">
      <c r="A28" s="39">
        <f>A29+A30</f>
        <v>4</v>
      </c>
      <c r="B28" s="46" t="s">
        <v>8</v>
      </c>
      <c r="C28" s="41"/>
      <c r="D28" s="43"/>
    </row>
    <row r="29" spans="1:4" x14ac:dyDescent="0.3">
      <c r="A29" s="19">
        <v>1</v>
      </c>
      <c r="B29" s="21" t="s">
        <v>52</v>
      </c>
      <c r="C29" s="12"/>
      <c r="D29" s="35"/>
    </row>
    <row r="30" spans="1:4" ht="15" customHeight="1" x14ac:dyDescent="0.3">
      <c r="A30" s="17">
        <v>3</v>
      </c>
      <c r="B30" s="22" t="s">
        <v>25</v>
      </c>
      <c r="C30" s="5"/>
      <c r="D30" s="43"/>
    </row>
    <row r="31" spans="1:4" x14ac:dyDescent="0.3">
      <c r="A31" s="36">
        <f>A32+A33+A34+A35</f>
        <v>4</v>
      </c>
      <c r="B31" s="38" t="s">
        <v>50</v>
      </c>
      <c r="C31" s="37"/>
      <c r="D31" s="35"/>
    </row>
    <row r="32" spans="1:4" x14ac:dyDescent="0.3">
      <c r="A32" s="15">
        <v>1</v>
      </c>
      <c r="B32" s="23" t="s">
        <v>26</v>
      </c>
      <c r="C32" s="14"/>
      <c r="D32" s="35"/>
    </row>
    <row r="33" spans="1:4" ht="15" customHeight="1" x14ac:dyDescent="0.3">
      <c r="A33" s="15">
        <v>1</v>
      </c>
      <c r="B33" s="23" t="s">
        <v>27</v>
      </c>
      <c r="C33" s="14"/>
      <c r="D33" s="35"/>
    </row>
    <row r="34" spans="1:4" x14ac:dyDescent="0.3">
      <c r="A34" s="15">
        <v>1</v>
      </c>
      <c r="B34" s="23" t="s">
        <v>28</v>
      </c>
      <c r="C34" s="14"/>
      <c r="D34" s="35"/>
    </row>
    <row r="35" spans="1:4" x14ac:dyDescent="0.3">
      <c r="A35" s="15">
        <v>1</v>
      </c>
      <c r="B35" s="23" t="s">
        <v>55</v>
      </c>
      <c r="C35" s="14"/>
      <c r="D35" s="35"/>
    </row>
    <row r="36" spans="1:4" x14ac:dyDescent="0.3">
      <c r="A36" s="36">
        <f>SUM(A37:A39)</f>
        <v>4</v>
      </c>
      <c r="B36" s="38" t="s">
        <v>58</v>
      </c>
      <c r="C36" s="37"/>
      <c r="D36" s="35"/>
    </row>
    <row r="37" spans="1:4" x14ac:dyDescent="0.3">
      <c r="A37" s="15">
        <v>1</v>
      </c>
      <c r="B37" s="23" t="s">
        <v>26</v>
      </c>
      <c r="C37" s="14"/>
      <c r="D37" s="35"/>
    </row>
    <row r="38" spans="1:4" ht="15" customHeight="1" x14ac:dyDescent="0.3">
      <c r="A38" s="15">
        <v>1</v>
      </c>
      <c r="B38" s="23" t="s">
        <v>27</v>
      </c>
      <c r="C38" s="14"/>
      <c r="D38" s="35"/>
    </row>
    <row r="39" spans="1:4" x14ac:dyDescent="0.3">
      <c r="A39" s="24">
        <v>2</v>
      </c>
      <c r="B39" s="25" t="s">
        <v>29</v>
      </c>
      <c r="C39" s="10"/>
      <c r="D39" s="35"/>
    </row>
    <row r="40" spans="1:4" x14ac:dyDescent="0.3">
      <c r="A40" s="39">
        <f>SUM(A41:A44)</f>
        <v>5</v>
      </c>
      <c r="B40" s="46" t="s">
        <v>9</v>
      </c>
      <c r="C40" s="41"/>
      <c r="D40" s="43"/>
    </row>
    <row r="41" spans="1:4" x14ac:dyDescent="0.3">
      <c r="A41" s="17">
        <v>1</v>
      </c>
      <c r="B41" s="23" t="s">
        <v>61</v>
      </c>
      <c r="C41" s="5"/>
      <c r="D41" s="43"/>
    </row>
    <row r="42" spans="1:4" ht="41.4" x14ac:dyDescent="0.3">
      <c r="A42" s="17">
        <v>2</v>
      </c>
      <c r="B42" s="23" t="s">
        <v>62</v>
      </c>
      <c r="C42" s="5"/>
      <c r="D42" s="43"/>
    </row>
    <row r="43" spans="1:4" x14ac:dyDescent="0.3">
      <c r="A43" s="26">
        <v>1</v>
      </c>
      <c r="B43" s="48" t="s">
        <v>56</v>
      </c>
      <c r="C43" s="5"/>
      <c r="D43" s="43"/>
    </row>
    <row r="44" spans="1:4" ht="27.6" x14ac:dyDescent="0.3">
      <c r="A44" s="26">
        <v>1</v>
      </c>
      <c r="B44" s="27" t="s">
        <v>30</v>
      </c>
      <c r="C44" s="5"/>
      <c r="D44" s="43"/>
    </row>
    <row r="45" spans="1:4" x14ac:dyDescent="0.3">
      <c r="A45" s="47">
        <f>SUM(A46:A62)</f>
        <v>7</v>
      </c>
      <c r="B45" s="47" t="s">
        <v>17</v>
      </c>
      <c r="C45" s="37"/>
      <c r="D45" s="35"/>
    </row>
    <row r="46" spans="1:4" ht="55.2" x14ac:dyDescent="0.3">
      <c r="A46" s="3">
        <v>2</v>
      </c>
      <c r="B46" s="25" t="s">
        <v>31</v>
      </c>
      <c r="C46" s="6"/>
      <c r="D46" s="44"/>
    </row>
    <row r="47" spans="1:4" ht="27.6" x14ac:dyDescent="0.3">
      <c r="A47" s="15"/>
      <c r="B47" s="25" t="s">
        <v>32</v>
      </c>
      <c r="C47" s="7"/>
      <c r="D47" s="44"/>
    </row>
    <row r="48" spans="1:4" ht="27.6" x14ac:dyDescent="0.3">
      <c r="A48" s="15"/>
      <c r="B48" s="25" t="s">
        <v>33</v>
      </c>
      <c r="C48" s="7"/>
      <c r="D48" s="44"/>
    </row>
    <row r="49" spans="1:4" ht="41.4" x14ac:dyDescent="0.3">
      <c r="A49" s="15">
        <v>1.5</v>
      </c>
      <c r="B49" s="25" t="s">
        <v>34</v>
      </c>
      <c r="C49" s="7"/>
      <c r="D49" s="44"/>
    </row>
    <row r="50" spans="1:4" x14ac:dyDescent="0.3">
      <c r="A50" s="15"/>
      <c r="B50" s="28" t="s">
        <v>35</v>
      </c>
      <c r="C50" s="7"/>
      <c r="D50" s="44"/>
    </row>
    <row r="51" spans="1:4" x14ac:dyDescent="0.3">
      <c r="A51" s="15"/>
      <c r="B51" s="28" t="s">
        <v>36</v>
      </c>
      <c r="C51" s="7"/>
      <c r="D51" s="44"/>
    </row>
    <row r="52" spans="1:4" ht="27.6" x14ac:dyDescent="0.3">
      <c r="A52" s="15">
        <v>1.5</v>
      </c>
      <c r="B52" s="28" t="s">
        <v>37</v>
      </c>
      <c r="C52" s="7"/>
      <c r="D52" s="44"/>
    </row>
    <row r="53" spans="1:4" x14ac:dyDescent="0.3">
      <c r="A53" s="15"/>
      <c r="B53" s="28" t="s">
        <v>38</v>
      </c>
      <c r="C53" s="7"/>
      <c r="D53" s="44"/>
    </row>
    <row r="54" spans="1:4" x14ac:dyDescent="0.3">
      <c r="A54" s="15"/>
      <c r="B54" s="28" t="s">
        <v>39</v>
      </c>
      <c r="C54" s="7"/>
      <c r="D54" s="44"/>
    </row>
    <row r="55" spans="1:4" x14ac:dyDescent="0.3">
      <c r="A55" s="15"/>
      <c r="B55" s="28" t="s">
        <v>40</v>
      </c>
      <c r="C55" s="7"/>
      <c r="D55" s="44"/>
    </row>
    <row r="56" spans="1:4" ht="27.6" x14ac:dyDescent="0.3">
      <c r="A56" s="15">
        <v>0.25</v>
      </c>
      <c r="B56" s="28" t="s">
        <v>41</v>
      </c>
      <c r="C56" s="7"/>
      <c r="D56" s="44"/>
    </row>
    <row r="57" spans="1:4" x14ac:dyDescent="0.3">
      <c r="A57" s="15">
        <v>0.25</v>
      </c>
      <c r="B57" s="28" t="s">
        <v>42</v>
      </c>
      <c r="C57" s="7"/>
      <c r="D57" s="44"/>
    </row>
    <row r="58" spans="1:4" x14ac:dyDescent="0.3">
      <c r="A58" s="15">
        <v>0.25</v>
      </c>
      <c r="B58" s="28" t="s">
        <v>43</v>
      </c>
      <c r="C58" s="7"/>
      <c r="D58" s="44"/>
    </row>
    <row r="59" spans="1:4" ht="27.6" x14ac:dyDescent="0.3">
      <c r="A59" s="15">
        <v>0.25</v>
      </c>
      <c r="B59" s="28" t="s">
        <v>44</v>
      </c>
      <c r="C59" s="7"/>
      <c r="D59" s="44"/>
    </row>
    <row r="60" spans="1:4" x14ac:dyDescent="0.3">
      <c r="A60" s="15">
        <v>0.25</v>
      </c>
      <c r="B60" s="28" t="s">
        <v>45</v>
      </c>
      <c r="C60" s="7"/>
      <c r="D60" s="44"/>
    </row>
    <row r="61" spans="1:4" ht="27.6" x14ac:dyDescent="0.3">
      <c r="A61" s="17">
        <v>0.25</v>
      </c>
      <c r="B61" s="28" t="s">
        <v>46</v>
      </c>
      <c r="C61" s="8"/>
      <c r="D61" s="43"/>
    </row>
    <row r="62" spans="1:4" x14ac:dyDescent="0.3">
      <c r="A62" s="17">
        <v>0.5</v>
      </c>
      <c r="B62" s="29" t="s">
        <v>47</v>
      </c>
      <c r="C62" s="8"/>
      <c r="D62" s="43"/>
    </row>
  </sheetData>
  <mergeCells count="6">
    <mergeCell ref="A1:D1"/>
    <mergeCell ref="B5:D5"/>
    <mergeCell ref="A2:A5"/>
    <mergeCell ref="C2:D2"/>
    <mergeCell ref="C3:D3"/>
    <mergeCell ref="C4:D4"/>
  </mergeCells>
  <pageMargins left="0.70866141732283472" right="0.70866141732283472" top="0.74803149606299213" bottom="0.74803149606299213" header="0.31496062992125984" footer="0.31496062992125984"/>
  <pageSetup paperSize="8" scale="9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55412E1CB283409421A34478DDDF97" ma:contentTypeVersion="2" ma:contentTypeDescription="Crear nuevo documento." ma:contentTypeScope="" ma:versionID="dccccdc19e6272325f399264979eab1b">
  <xsd:schema xmlns:xsd="http://www.w3.org/2001/XMLSchema" xmlns:xs="http://www.w3.org/2001/XMLSchema" xmlns:p="http://schemas.microsoft.com/office/2006/metadata/properties" xmlns:ns2="f69b56b8-898b-490f-9462-2519a8cd8150" targetNamespace="http://schemas.microsoft.com/office/2006/metadata/properties" ma:root="true" ma:fieldsID="4e18e099cf5fbe4f42e4fcdc89ac243e" ns2:_="">
    <xsd:import namespace="f69b56b8-898b-490f-9462-2519a8cd81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b56b8-898b-490f-9462-2519a8cd81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AD3722-6659-4E1D-87C0-4F480D6347D6}">
  <ds:schemaRefs>
    <ds:schemaRef ds:uri="http://purl.org/dc/dcmitype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f69b56b8-898b-490f-9462-2519a8cd8150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F9BE135B-AAA5-4F20-AC19-6AF4491D84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9b56b8-898b-490f-9462-2519a8cd81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EACFC3-0654-42F7-B424-8D05FA11170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Annex II - Valorables.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Judith Gil</cp:lastModifiedBy>
  <cp:revision/>
  <cp:lastPrinted>2020-01-14T15:04:44Z</cp:lastPrinted>
  <dcterms:created xsi:type="dcterms:W3CDTF">2018-02-07T09:44:21Z</dcterms:created>
  <dcterms:modified xsi:type="dcterms:W3CDTF">2026-05-05T12:39:52Z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0x0101004755412E1CB283409421A34478DDDF97</vt:lpwstr>
  </property>
</Properties>
</file>